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definedNames>
    <definedName name="MyList">Sheet1!$L$1:INDEX(Sheet1!$L$1:$L$10,SUM(IF(FREQUENCY(IF(Sheet1!$H$5:$H$12&lt;&gt;"",MATCH(Sheet1!$H$5:$H$12,Sheet1!$H$5:$H$12,0)),ROW(Sheet1!$H$5:$H$12)-ROW(Sheet1!$H$5)+1),1)))</definedName>
    <definedName name="التاريخ">Sheet1!$B$4:$H$4</definedName>
  </definedNames>
  <calcPr calcId="124519"/>
</workbook>
</file>

<file path=xl/calcChain.xml><?xml version="1.0" encoding="utf-8"?>
<calcChain xmlns="http://schemas.openxmlformats.org/spreadsheetml/2006/main">
  <c r="L2" i="1" a="1"/>
  <c r="L2" s="1"/>
  <c r="L3" a="1"/>
  <c r="L3" s="1"/>
  <c r="L4" a="1"/>
  <c r="L4" s="1"/>
  <c r="L5" a="1"/>
  <c r="L5" s="1"/>
  <c r="L6" a="1"/>
  <c r="L6" s="1"/>
  <c r="L7" a="1"/>
  <c r="L7" s="1"/>
  <c r="L8" a="1"/>
  <c r="L8" s="1"/>
  <c r="L9" a="1"/>
  <c r="L9" s="1"/>
  <c r="L10" a="1"/>
  <c r="L10" s="1"/>
  <c r="L1" a="1"/>
  <c r="L1" s="1"/>
  <c r="C6"/>
  <c r="C7"/>
  <c r="C8"/>
  <c r="C9"/>
  <c r="C10"/>
  <c r="C11"/>
  <c r="C12"/>
  <c r="C5"/>
  <c r="H12" l="1"/>
  <c r="H6"/>
  <c r="H7"/>
  <c r="H8"/>
  <c r="H9"/>
  <c r="H10"/>
  <c r="H11"/>
  <c r="H5"/>
  <c r="G1" l="1"/>
  <c r="G2"/>
</calcChain>
</file>

<file path=xl/sharedStrings.xml><?xml version="1.0" encoding="utf-8"?>
<sst xmlns="http://schemas.openxmlformats.org/spreadsheetml/2006/main" count="36" uniqueCount="26">
  <si>
    <t>التاريخ</t>
  </si>
  <si>
    <t>اليوم</t>
  </si>
  <si>
    <t>رقم النقلة</t>
  </si>
  <si>
    <t>موقع الاستلام</t>
  </si>
  <si>
    <t>موقع التسليم</t>
  </si>
  <si>
    <t>المبلغ المنقول</t>
  </si>
  <si>
    <t>فؤاد</t>
  </si>
  <si>
    <t>أبو رجيلة</t>
  </si>
  <si>
    <t>CIB - M.t</t>
  </si>
  <si>
    <t>CIB - Ramsees</t>
  </si>
  <si>
    <t>CIB - Mob</t>
  </si>
  <si>
    <t>المصنع</t>
  </si>
  <si>
    <t>البيانات</t>
  </si>
  <si>
    <t>2/14/2008</t>
  </si>
  <si>
    <t>الصيغة</t>
  </si>
  <si>
    <t>الوصف (النتيجة)</t>
  </si>
  <si>
    <t>‎=WEEKDAY(A2)‎</t>
  </si>
  <si>
    <t>يوم الأسبوع، بالأرقام من 1 (الأحد) إلى 7 (السبت) (5)</t>
  </si>
  <si>
    <t>‎=WEEKDAY(A2, 2)‎</t>
  </si>
  <si>
    <t>يوم الأسبوع، بالأرقام من 1 (الإثنين) إلى 7 (الأحد) (4)</t>
  </si>
  <si>
    <t>‎=WEEKDAY(A2, 3)‎</t>
  </si>
  <si>
    <t>يوم الأسبوع، بالأرقام من 0 (الاثنين) إلى 6 (الأحد) (3</t>
  </si>
  <si>
    <t>عدد النقلات</t>
  </si>
  <si>
    <t>شهر المحاسبة</t>
  </si>
  <si>
    <t>رقم الفاتورة</t>
  </si>
  <si>
    <t>9-2014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</si>
</sst>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m\-yyyy"/>
  </numFmts>
  <fonts count="6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rgb="FF444444"/>
      <name val="Tahoma"/>
      <family val="2"/>
    </font>
    <font>
      <sz val="11"/>
      <color rgb="FF444444"/>
      <name val="Tahoma"/>
      <family val="2"/>
    </font>
    <font>
      <b/>
      <sz val="14"/>
      <color theme="0"/>
      <name val="Arial"/>
      <family val="2"/>
      <scheme val="minor"/>
    </font>
    <font>
      <b/>
      <sz val="14"/>
      <color rgb="FFC0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3" fillId="2" borderId="1" xfId="0" applyFont="1" applyFill="1" applyBorder="1" applyAlignment="1">
      <alignment vertical="top" wrapText="1" indent="1"/>
    </xf>
    <xf numFmtId="0" fontId="2" fillId="2" borderId="1" xfId="0" applyFont="1" applyFill="1" applyBorder="1" applyAlignment="1">
      <alignment vertical="top" wrapText="1" indent="1"/>
    </xf>
    <xf numFmtId="0" fontId="2" fillId="3" borderId="2" xfId="0" applyFont="1" applyFill="1" applyBorder="1" applyAlignment="1">
      <alignment vertical="top" wrapText="1" indent="1"/>
    </xf>
    <xf numFmtId="0" fontId="1" fillId="4" borderId="3" xfId="0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center" vertical="center"/>
    </xf>
    <xf numFmtId="0" fontId="1" fillId="4" borderId="3" xfId="0" applyNumberFormat="1" applyFont="1" applyFill="1" applyBorder="1" applyAlignment="1">
      <alignment horizontal="center" vertical="center"/>
    </xf>
    <xf numFmtId="14" fontId="4" fillId="6" borderId="4" xfId="0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14" fontId="1" fillId="0" borderId="6" xfId="0" applyNumberFormat="1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right" vertical="center"/>
    </xf>
    <xf numFmtId="14" fontId="1" fillId="0" borderId="7" xfId="0" applyNumberFormat="1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right" vertical="center"/>
    </xf>
    <xf numFmtId="0" fontId="1" fillId="0" borderId="7" xfId="0" applyNumberFormat="1" applyFont="1" applyFill="1" applyBorder="1" applyAlignment="1">
      <alignment vertical="center"/>
    </xf>
    <xf numFmtId="14" fontId="1" fillId="0" borderId="8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1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quotePrefix="1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7" borderId="0" xfId="0" quotePrefix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9999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0</xdr:row>
      <xdr:rowOff>200025</xdr:rowOff>
    </xdr:from>
    <xdr:to>
      <xdr:col>4</xdr:col>
      <xdr:colOff>876299</xdr:colOff>
      <xdr:row>2</xdr:row>
      <xdr:rowOff>304800</xdr:rowOff>
    </xdr:to>
    <xdr:sp macro="" textlink="">
      <xdr:nvSpPr>
        <xdr:cNvPr id="2" name="Rectangle 1"/>
        <xdr:cNvSpPr/>
      </xdr:nvSpPr>
      <xdr:spPr>
        <a:xfrm>
          <a:off x="13105904701" y="200025"/>
          <a:ext cx="3676650" cy="638175"/>
        </a:xfrm>
        <a:prstGeom prst="rect">
          <a:avLst/>
        </a:prstGeom>
      </xdr:spPr>
      <xdr:style>
        <a:lnRef idx="2">
          <a:schemeClr val="accent5"/>
        </a:lnRef>
        <a:fillRef idx="1002">
          <a:schemeClr val="dk2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endParaRPr lang="en-US" sz="2000" b="1">
            <a:latin typeface="Arabic Typesetting" pitchFamily="66" charset="-78"/>
            <a:cs typeface="Arabic Typesetting" pitchFamily="66" charset="-78"/>
          </a:endParaRPr>
        </a:p>
      </xdr:txBody>
    </xdr:sp>
    <xdr:clientData/>
  </xdr:twoCellAnchor>
  <xdr:twoCellAnchor>
    <xdr:from>
      <xdr:col>12</xdr:col>
      <xdr:colOff>695325</xdr:colOff>
      <xdr:row>1</xdr:row>
      <xdr:rowOff>161925</xdr:rowOff>
    </xdr:from>
    <xdr:to>
      <xdr:col>21</xdr:col>
      <xdr:colOff>180975</xdr:colOff>
      <xdr:row>7</xdr:row>
      <xdr:rowOff>361950</xdr:rowOff>
    </xdr:to>
    <xdr:sp macro="" textlink="">
      <xdr:nvSpPr>
        <xdr:cNvPr id="3" name="Rectangle 2"/>
        <xdr:cNvSpPr/>
      </xdr:nvSpPr>
      <xdr:spPr>
        <a:xfrm>
          <a:off x="13094255625" y="428625"/>
          <a:ext cx="6686550" cy="2743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2400"/>
            <a:t>المطلوب :-</a:t>
          </a:r>
        </a:p>
        <a:p>
          <a:pPr algn="r" rtl="1"/>
          <a:r>
            <a:rPr lang="ar-EG" sz="2400"/>
            <a:t>1 - عند اختيار الشهر من الاعلى يتم جمع المبلغ المنقول الخاص بهذا الشهر الذى تم اختيارة</a:t>
          </a:r>
          <a:r>
            <a:rPr lang="en-US" sz="2400"/>
            <a:t>  </a:t>
          </a:r>
          <a:r>
            <a:rPr lang="ar-EG" sz="2400"/>
            <a:t> فى الخلية </a:t>
          </a:r>
          <a:r>
            <a:rPr lang="en-US" sz="2400"/>
            <a:t>g1</a:t>
          </a:r>
          <a:r>
            <a:rPr lang="ar-EG" sz="2400"/>
            <a:t>و ايضا عدد النقلات</a:t>
          </a:r>
          <a:r>
            <a:rPr lang="ar-EG" sz="2400" baseline="0"/>
            <a:t> فى الخلية </a:t>
          </a:r>
          <a:r>
            <a:rPr lang="en-US" sz="2400" baseline="0"/>
            <a:t>g2</a:t>
          </a:r>
          <a:endParaRPr lang="ar-EG" sz="2400"/>
        </a:p>
        <a:p>
          <a:pPr algn="r" rtl="1"/>
          <a:r>
            <a:rPr lang="ar-EG" sz="2400"/>
            <a:t>2 - كتابة</a:t>
          </a:r>
          <a:r>
            <a:rPr lang="ar-EG" sz="2400" baseline="0"/>
            <a:t> دالة اليوم فى عمود اليوم حتى يظهر اليوم بمجرد كتابة التاريخ فى عمود التاريخ</a:t>
          </a:r>
        </a:p>
        <a:p>
          <a:pPr algn="r" rtl="1"/>
          <a:endParaRPr lang="ar-EG" sz="2400" baseline="0"/>
        </a:p>
        <a:p>
          <a:pPr algn="r" rtl="1"/>
          <a:r>
            <a:rPr lang="ar-EG" sz="2400" baseline="0"/>
            <a:t>و جزاكم الله خيرا</a:t>
          </a:r>
          <a:endParaRPr lang="en-US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4"/>
  <sheetViews>
    <sheetView showGridLines="0" rightToLeft="1" tabSelected="1" workbookViewId="0"/>
  </sheetViews>
  <sheetFormatPr defaultColWidth="12" defaultRowHeight="21" customHeight="1"/>
  <cols>
    <col min="1" max="1" width="13.5" style="3" bestFit="1" customWidth="1"/>
    <col min="2" max="2" width="14.875" style="2" bestFit="1" customWidth="1"/>
    <col min="3" max="3" width="15" style="3" customWidth="1"/>
    <col min="4" max="4" width="13.125" style="3" customWidth="1"/>
    <col min="5" max="5" width="15.125" style="3" customWidth="1"/>
    <col min="6" max="6" width="18" style="1" bestFit="1" customWidth="1"/>
    <col min="7" max="7" width="18.625" style="4" bestFit="1" customWidth="1"/>
    <col min="8" max="8" width="13.375" style="3" customWidth="1"/>
    <col min="9" max="9" width="12" style="3"/>
    <col min="10" max="10" width="3.75" style="3" customWidth="1"/>
    <col min="11" max="11" width="12" style="1" customWidth="1"/>
    <col min="12" max="12" width="13.5" style="1" customWidth="1"/>
    <col min="13" max="16384" width="12" style="3"/>
  </cols>
  <sheetData>
    <row r="1" spans="1:14" ht="21" customHeight="1" thickTop="1" thickBot="1">
      <c r="F1" s="8" t="s">
        <v>25</v>
      </c>
      <c r="G1" s="9">
        <f>SUMPRODUCT(($H$5:$H$12=$F$1)*($G$5:$G$12))</f>
        <v>6950000</v>
      </c>
      <c r="L1" s="36" t="str">
        <f t="array" ref="L1">IF(ROWS(L$1:L1)&gt;SUM(IF(FREQUENCY(IF($H$5:$H$12&lt;&gt;"",MATCH($H$5:$H$12,$H$5:$H$12,0)),ROW($H$5:$H$12)-ROW($H$5)+1),1)),"",INDEX($H$5:$H$12,SMALL(IF(FREQUENCY(IF($H$5:$H$12&lt;&gt;"",MATCH($H$5:$H$12,$H$5:$H$12,0)),ROW($H$5:$H$12)-ROW($H$5)+1),ROW($H$5:$H$12)-ROW($H$5)+1),ROWS(L$1:L1))))</f>
        <v>9-2014</v>
      </c>
      <c r="N1" s="34"/>
    </row>
    <row r="2" spans="1:14" ht="21" customHeight="1" thickTop="1" thickBot="1">
      <c r="F2" s="10" t="s">
        <v>22</v>
      </c>
      <c r="G2" s="11">
        <f>SUMPRODUCT(($H$5:$H$12=$F$1)*($D$5:$D$12))</f>
        <v>15</v>
      </c>
      <c r="L2" s="36" t="str">
        <f t="array" ref="L2">IF(ROWS(L$1:L2)&gt;SUM(IF(FREQUENCY(IF($H$5:$H$12&lt;&gt;"",MATCH($H$5:$H$12,$H$5:$H$12,0)),ROW($H$5:$H$12)-ROW($H$5)+1),1)),"",INDEX($H$5:$H$12,SMALL(IF(FREQUENCY(IF($H$5:$H$12&lt;&gt;"",MATCH($H$5:$H$12,$H$5:$H$12,0)),ROW($H$5:$H$12)-ROW($H$5)+1),ROW($H$5:$H$12)-ROW($H$5)+1),ROWS(L$1:L2))))</f>
        <v>10-2014</v>
      </c>
    </row>
    <row r="3" spans="1:14" ht="32.25" customHeight="1" thickTop="1">
      <c r="B3"/>
      <c r="C3"/>
      <c r="D3"/>
      <c r="E3"/>
      <c r="F3"/>
      <c r="G3"/>
      <c r="H3"/>
      <c r="L3" s="36" t="str">
        <f t="array" ref="L3">IF(ROWS(L$1:L3)&gt;SUM(IF(FREQUENCY(IF($H$5:$H$12&lt;&gt;"",MATCH($H$5:$H$12,$H$5:$H$12,0)),ROW($H$5:$H$12)-ROW($H$5)+1),1)),"",INDEX($H$5:$H$12,SMALL(IF(FREQUENCY(IF($H$5:$H$12&lt;&gt;"",MATCH($H$5:$H$12,$H$5:$H$12,0)),ROW($H$5:$H$12)-ROW($H$5)+1),ROW($H$5:$H$12)-ROW($H$5)+1),ROWS(L$1:L3))))</f>
        <v/>
      </c>
    </row>
    <row r="4" spans="1:14" ht="36.75" customHeight="1">
      <c r="B4" s="12" t="s">
        <v>0</v>
      </c>
      <c r="C4" s="13" t="s">
        <v>1</v>
      </c>
      <c r="D4" s="13" t="s">
        <v>2</v>
      </c>
      <c r="E4" s="13" t="s">
        <v>3</v>
      </c>
      <c r="F4" s="13" t="s">
        <v>4</v>
      </c>
      <c r="G4" s="14" t="s">
        <v>5</v>
      </c>
      <c r="H4" s="15" t="s">
        <v>23</v>
      </c>
      <c r="I4" s="15" t="s">
        <v>24</v>
      </c>
      <c r="L4" s="36" t="str">
        <f t="array" ref="L4">IF(ROWS(L$1:L4)&gt;SUM(IF(FREQUENCY(IF($H$5:$H$12&lt;&gt;"",MATCH($H$5:$H$12,$H$5:$H$12,0)),ROW($H$5:$H$12)-ROW($H$5)+1),1)),"",INDEX($H$5:$H$12,SMALL(IF(FREQUENCY(IF($H$5:$H$12&lt;&gt;"",MATCH($H$5:$H$12,$H$5:$H$12,0)),ROW($H$5:$H$12)-ROW($H$5)+1),ROW($H$5:$H$12)-ROW($H$5)+1),ROWS(L$1:L4))))</f>
        <v/>
      </c>
    </row>
    <row r="5" spans="1:14" ht="36.75" customHeight="1">
      <c r="A5" s="30"/>
      <c r="B5" s="16">
        <v>41886</v>
      </c>
      <c r="C5" s="31" t="str">
        <f>TEXT(B5,"dddd")</f>
        <v>الخميس</v>
      </c>
      <c r="D5" s="17">
        <v>1</v>
      </c>
      <c r="E5" s="17" t="s">
        <v>6</v>
      </c>
      <c r="F5" s="17" t="s">
        <v>9</v>
      </c>
      <c r="G5" s="18">
        <v>990000</v>
      </c>
      <c r="H5" s="17" t="str">
        <f>MONTH(B5) &amp;"-"&amp; YEAR(B5)</f>
        <v>9-2014</v>
      </c>
      <c r="I5" s="28">
        <v>18335</v>
      </c>
      <c r="J5" s="32"/>
      <c r="K5" s="32"/>
      <c r="L5" s="36" t="str">
        <f t="array" ref="L5">IF(ROWS(L$1:L5)&gt;SUM(IF(FREQUENCY(IF($H$5:$H$12&lt;&gt;"",MATCH($H$5:$H$12,$H$5:$H$12,0)),ROW($H$5:$H$12)-ROW($H$5)+1),1)),"",INDEX($H$5:$H$12,SMALL(IF(FREQUENCY(IF($H$5:$H$12&lt;&gt;"",MATCH($H$5:$H$12,$H$5:$H$12,0)),ROW($H$5:$H$12)-ROW($H$5)+1),ROW($H$5:$H$12)-ROW($H$5)+1),ROWS(L$1:L5))))</f>
        <v/>
      </c>
    </row>
    <row r="6" spans="1:14" ht="36.75" customHeight="1">
      <c r="A6" s="30"/>
      <c r="B6" s="19">
        <v>41892</v>
      </c>
      <c r="C6" s="31" t="str">
        <f t="shared" ref="C6:C12" si="0">TEXT(B6,"dddd")</f>
        <v>الأربعاء</v>
      </c>
      <c r="D6" s="21">
        <v>2</v>
      </c>
      <c r="E6" s="21" t="s">
        <v>6</v>
      </c>
      <c r="F6" s="21" t="s">
        <v>8</v>
      </c>
      <c r="G6" s="22">
        <v>990000</v>
      </c>
      <c r="H6" s="17" t="str">
        <f t="shared" ref="H6:H11" si="1">MONTH(B6) &amp;"-"&amp; YEAR(B6)</f>
        <v>9-2014</v>
      </c>
      <c r="I6" s="29">
        <v>18335</v>
      </c>
      <c r="J6" s="32"/>
      <c r="K6" s="32"/>
      <c r="L6" s="36" t="str">
        <f t="array" ref="L6">IF(ROWS(L$1:L6)&gt;SUM(IF(FREQUENCY(IF($H$5:$H$12&lt;&gt;"",MATCH($H$5:$H$12,$H$5:$H$12,0)),ROW($H$5:$H$12)-ROW($H$5)+1),1)),"",INDEX($H$5:$H$12,SMALL(IF(FREQUENCY(IF($H$5:$H$12&lt;&gt;"",MATCH($H$5:$H$12,$H$5:$H$12,0)),ROW($H$5:$H$12)-ROW($H$5)+1),ROW($H$5:$H$12)-ROW($H$5)+1),ROWS(L$1:L6))))</f>
        <v/>
      </c>
    </row>
    <row r="7" spans="1:14" ht="36.75" customHeight="1">
      <c r="A7" s="30"/>
      <c r="B7" s="19">
        <v>41896</v>
      </c>
      <c r="C7" s="31" t="str">
        <f t="shared" si="0"/>
        <v>الأحد</v>
      </c>
      <c r="D7" s="21">
        <v>3</v>
      </c>
      <c r="E7" s="21" t="s">
        <v>6</v>
      </c>
      <c r="F7" s="21" t="s">
        <v>8</v>
      </c>
      <c r="G7" s="22">
        <v>1990000</v>
      </c>
      <c r="H7" s="17" t="str">
        <f t="shared" si="1"/>
        <v>9-2014</v>
      </c>
      <c r="I7" s="29">
        <v>18335</v>
      </c>
      <c r="J7" s="32"/>
      <c r="K7" s="32"/>
      <c r="L7" s="36" t="str">
        <f t="array" ref="L7">IF(ROWS(L$1:L7)&gt;SUM(IF(FREQUENCY(IF($H$5:$H$12&lt;&gt;"",MATCH($H$5:$H$12,$H$5:$H$12,0)),ROW($H$5:$H$12)-ROW($H$5)+1),1)),"",INDEX($H$5:$H$12,SMALL(IF(FREQUENCY(IF($H$5:$H$12&lt;&gt;"",MATCH($H$5:$H$12,$H$5:$H$12,0)),ROW($H$5:$H$12)-ROW($H$5)+1),ROW($H$5:$H$12)-ROW($H$5)+1),ROWS(L$1:L7))))</f>
        <v/>
      </c>
    </row>
    <row r="8" spans="1:14" ht="36.75" customHeight="1">
      <c r="A8" s="30"/>
      <c r="B8" s="19">
        <v>41904</v>
      </c>
      <c r="C8" s="31" t="str">
        <f t="shared" si="0"/>
        <v>الإثنين</v>
      </c>
      <c r="D8" s="21">
        <v>4</v>
      </c>
      <c r="E8" s="21" t="s">
        <v>6</v>
      </c>
      <c r="F8" s="21" t="s">
        <v>10</v>
      </c>
      <c r="G8" s="22">
        <v>1990000</v>
      </c>
      <c r="H8" s="17" t="str">
        <f t="shared" si="1"/>
        <v>9-2014</v>
      </c>
      <c r="I8" s="29">
        <v>18335</v>
      </c>
      <c r="J8" s="32"/>
      <c r="K8" s="32"/>
      <c r="L8" s="36" t="str">
        <f t="array" ref="L8">IF(ROWS(L$1:L8)&gt;SUM(IF(FREQUENCY(IF($H$5:$H$12&lt;&gt;"",MATCH($H$5:$H$12,$H$5:$H$12,0)),ROW($H$5:$H$12)-ROW($H$5)+1),1)),"",INDEX($H$5:$H$12,SMALL(IF(FREQUENCY(IF($H$5:$H$12&lt;&gt;"",MATCH($H$5:$H$12,$H$5:$H$12,0)),ROW($H$5:$H$12)-ROW($H$5)+1),ROW($H$5:$H$12)-ROW($H$5)+1),ROWS(L$1:L8))))</f>
        <v/>
      </c>
    </row>
    <row r="9" spans="1:14" ht="36.75" customHeight="1">
      <c r="A9" s="30"/>
      <c r="B9" s="19">
        <v>41906</v>
      </c>
      <c r="C9" s="31" t="str">
        <f t="shared" si="0"/>
        <v>الأربعاء</v>
      </c>
      <c r="D9" s="21">
        <v>5</v>
      </c>
      <c r="E9" s="21" t="s">
        <v>7</v>
      </c>
      <c r="F9" s="21" t="s">
        <v>11</v>
      </c>
      <c r="G9" s="22">
        <v>990000</v>
      </c>
      <c r="H9" s="17" t="str">
        <f t="shared" si="1"/>
        <v>9-2014</v>
      </c>
      <c r="I9" s="29">
        <v>18335</v>
      </c>
      <c r="J9" s="32"/>
      <c r="K9" s="32"/>
      <c r="L9" s="36" t="str">
        <f t="array" ref="L9">IF(ROWS(L$1:L9)&gt;SUM(IF(FREQUENCY(IF($H$5:$H$12&lt;&gt;"",MATCH($H$5:$H$12,$H$5:$H$12,0)),ROW($H$5:$H$12)-ROW($H$5)+1),1)),"",INDEX($H$5:$H$12,SMALL(IF(FREQUENCY(IF($H$5:$H$12&lt;&gt;"",MATCH($H$5:$H$12,$H$5:$H$12,0)),ROW($H$5:$H$12)-ROW($H$5)+1),ROW($H$5:$H$12)-ROW($H$5)+1),ROWS(L$1:L9))))</f>
        <v/>
      </c>
      <c r="N9" s="34"/>
    </row>
    <row r="10" spans="1:14" ht="36.75" customHeight="1">
      <c r="A10" s="30"/>
      <c r="B10" s="19">
        <v>41914</v>
      </c>
      <c r="C10" s="31" t="str">
        <f t="shared" si="0"/>
        <v>الخميس</v>
      </c>
      <c r="D10" s="21">
        <v>6</v>
      </c>
      <c r="E10" s="21" t="s">
        <v>6</v>
      </c>
      <c r="F10" s="21" t="s">
        <v>10</v>
      </c>
      <c r="G10" s="22">
        <v>1500000</v>
      </c>
      <c r="H10" s="17" t="str">
        <f t="shared" si="1"/>
        <v>10-2014</v>
      </c>
      <c r="I10" s="29"/>
      <c r="J10" s="32"/>
      <c r="K10" s="32"/>
      <c r="L10" s="36" t="str">
        <f t="array" ref="L10">IF(ROWS(L$1:L10)&gt;SUM(IF(FREQUENCY(IF($H$5:$H$12&lt;&gt;"",MATCH($H$5:$H$12,$H$5:$H$12,0)),ROW($H$5:$H$12)-ROW($H$5)+1),1)),"",INDEX($H$5:$H$12,SMALL(IF(FREQUENCY(IF($H$5:$H$12&lt;&gt;"",MATCH($H$5:$H$12,$H$5:$H$12,0)),ROW($H$5:$H$12)-ROW($H$5)+1),ROW($H$5:$H$12)-ROW($H$5)+1),ROWS(L$1:L10))))</f>
        <v/>
      </c>
      <c r="N10" s="34"/>
    </row>
    <row r="11" spans="1:14" ht="36.75" customHeight="1">
      <c r="A11" s="30"/>
      <c r="B11" s="19">
        <v>41921</v>
      </c>
      <c r="C11" s="31" t="str">
        <f t="shared" si="0"/>
        <v>الخميس</v>
      </c>
      <c r="D11" s="21">
        <v>7</v>
      </c>
      <c r="E11" s="21" t="s">
        <v>6</v>
      </c>
      <c r="F11" s="21" t="s">
        <v>10</v>
      </c>
      <c r="G11" s="22">
        <v>1500000</v>
      </c>
      <c r="H11" s="17" t="str">
        <f t="shared" si="1"/>
        <v>10-2014</v>
      </c>
      <c r="I11" s="29"/>
      <c r="J11" s="32"/>
      <c r="K11" s="32"/>
      <c r="L11" s="32"/>
    </row>
    <row r="12" spans="1:14" ht="21" customHeight="1">
      <c r="A12" s="30"/>
      <c r="B12" s="19">
        <v>41927</v>
      </c>
      <c r="C12" s="31" t="str">
        <f t="shared" si="0"/>
        <v>الأربعاء</v>
      </c>
      <c r="D12" s="21">
        <v>8</v>
      </c>
      <c r="E12" s="21" t="s">
        <v>6</v>
      </c>
      <c r="F12" s="21" t="s">
        <v>11</v>
      </c>
      <c r="G12" s="22">
        <v>1500000</v>
      </c>
      <c r="H12" s="17" t="str">
        <f>MONTH(B12) &amp;"-"&amp; YEAR(B12)</f>
        <v>10-2014</v>
      </c>
      <c r="I12" s="29"/>
      <c r="J12" s="32"/>
      <c r="K12" s="32"/>
      <c r="L12" s="32"/>
    </row>
    <row r="13" spans="1:14" ht="21" customHeight="1">
      <c r="B13" s="19"/>
      <c r="C13" s="23"/>
      <c r="D13" s="21"/>
      <c r="E13" s="21"/>
      <c r="F13" s="21"/>
      <c r="G13" s="22"/>
      <c r="H13" s="20"/>
      <c r="I13" s="29"/>
      <c r="J13" s="32"/>
      <c r="K13" s="32"/>
      <c r="L13" s="32"/>
    </row>
    <row r="14" spans="1:14" ht="21" customHeight="1">
      <c r="B14" s="24"/>
      <c r="C14" s="25"/>
      <c r="D14" s="25"/>
      <c r="E14" s="25"/>
      <c r="F14" s="26"/>
      <c r="G14" s="27"/>
      <c r="H14" s="25"/>
      <c r="I14" s="25"/>
      <c r="J14" s="33"/>
      <c r="K14" s="35"/>
      <c r="L14" s="35"/>
    </row>
  </sheetData>
  <dataValidations count="1">
    <dataValidation type="list" allowBlank="1" showInputMessage="1" showErrorMessage="1" sqref="F1">
      <formula1>MyList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B6"/>
  <sheetViews>
    <sheetView rightToLeft="1" workbookViewId="0">
      <selection activeCell="A4" sqref="A4"/>
    </sheetView>
  </sheetViews>
  <sheetFormatPr defaultColWidth="49.25" defaultRowHeight="14.25"/>
  <sheetData>
    <row r="1" spans="1:2" ht="15" thickBot="1">
      <c r="A1" s="5" t="s">
        <v>12</v>
      </c>
      <c r="B1" s="6"/>
    </row>
    <row r="2" spans="1:2" ht="15" thickBot="1">
      <c r="A2" s="7" t="s">
        <v>13</v>
      </c>
      <c r="B2" s="7"/>
    </row>
    <row r="3" spans="1:2" ht="15" thickBot="1">
      <c r="A3" s="5" t="s">
        <v>14</v>
      </c>
      <c r="B3" s="5" t="s">
        <v>15</v>
      </c>
    </row>
    <row r="4" spans="1:2" ht="15" thickBot="1">
      <c r="A4" s="7" t="s">
        <v>16</v>
      </c>
      <c r="B4" s="7" t="s">
        <v>17</v>
      </c>
    </row>
    <row r="5" spans="1:2" ht="15" thickBot="1">
      <c r="A5" s="6" t="s">
        <v>18</v>
      </c>
      <c r="B5" s="6" t="s">
        <v>19</v>
      </c>
    </row>
    <row r="6" spans="1:2" ht="15" thickBot="1">
      <c r="A6" s="7" t="s">
        <v>20</v>
      </c>
      <c r="B6" s="7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التاريخ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2014-10-20T14:45:54Z</dcterms:modified>
</cp:coreProperties>
</file>